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</calcChain>
</file>

<file path=xl/sharedStrings.xml><?xml version="1.0" encoding="utf-8"?>
<sst xmlns="http://schemas.openxmlformats.org/spreadsheetml/2006/main" count="165" uniqueCount="109">
  <si>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</si>
  <si>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</si>
  <si>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</si>
  <si>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</si>
  <si>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</si>
  <si>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</si>
  <si>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</si>
  <si>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</si>
  <si>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</si>
  <si>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</si>
  <si>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</si>
  <si>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</si>
  <si>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</si>
  <si>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</si>
  <si>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</si>
  <si>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</si>
  <si>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</si>
  <si>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</si>
  <si>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</si>
  <si>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</si>
  <si>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</si>
  <si>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</si>
  <si>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</si>
  <si>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</si>
  <si>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</si>
  <si>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</si>
  <si>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</si>
  <si>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</si>
  <si>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</si>
  <si>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</si>
  <si>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</si>
  <si>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</si>
  <si>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</si>
  <si>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</si>
  <si>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</si>
  <si>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</si>
  <si>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</si>
  <si>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</si>
  <si>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</si>
  <si>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</si>
  <si>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</si>
  <si>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 поворот.диск.защ.покр. АА1.511.1522-FE DN80 PN10, рук.</t>
  </si>
  <si>
    <t>шт</t>
  </si>
  <si>
    <t>ТУ 3721-028-35491454-2006 </t>
  </si>
  <si>
    <t>Затвор  диск.защ.покр. PN1,0 Мпа АА1.511.1525-УУ DN80, рук.</t>
  </si>
  <si>
    <t>Затвор  АА1.509.1522-FE DN50, руч., разъем.корп.</t>
  </si>
  <si>
    <t>Затвор  поворот. диск.защ.покр. АА1.512.1522-FE DN100 PN10, рук.</t>
  </si>
  <si>
    <t>Затвор  диск. с рукояткой РN1,0МПа АА1.512.1525-УУ DN100</t>
  </si>
  <si>
    <t>Затвор  поворот.диск.защ.покр. АА1.514.1522-FE DN150 PN10, рук.</t>
  </si>
  <si>
    <t>Затвор  дисковый PN10  АА1.509.1525-УУ DN50</t>
  </si>
  <si>
    <t>Затвор  дисковый в разъемном стальном корпусе с ручным приводом (рукоятка) РN до 1,0Мпа AА1.512.1523-УУ DN100</t>
  </si>
  <si>
    <t>Затвор  дисковый в разъемном корп. из углерод.стали с пневмогидроприводом  PN 1,0МПа AА5.512.1523-АА DN100 с вставкой переходной для установки  затвора на трубопроводе в строительную длину по ГОСТ 3326-80</t>
  </si>
  <si>
    <t>к-т</t>
  </si>
  <si>
    <t>ТУ 3721-028-35491454-2006 + ТУ 3722-022-35491454-2006 </t>
  </si>
  <si>
    <t>Затвор  диск.руч./редуктор АН2.617.1333-АА DN300</t>
  </si>
  <si>
    <t>ТУ 3741-030-35491454-2006 </t>
  </si>
  <si>
    <t>Затвор  диск. разъемный корп. из чугуна  PN1,0Мпа  АА5.515.1525-АА DN 200 с пневмогидроприводом</t>
  </si>
  <si>
    <t xml:space="preserve">Затвор  дисковый РN10 в разъем.корп. с пневмогидроприводом AA5.514.1525-AA DN150 </t>
  </si>
  <si>
    <t xml:space="preserve">Вставка  переходная PN 1,0Мпа TЛО.512.1002-Ж0 DN100 (в строит.длину по ГОСТ 3326-80 300мм) </t>
  </si>
  <si>
    <t>ТУ 3722-022-35491454-2006 </t>
  </si>
  <si>
    <t>Затвор  диск. АА1.509.1525-АА DN 50, руч., разъем.корп., вода Т +75°С</t>
  </si>
  <si>
    <t>Затвор  диск. с рукояткой РN 1,0МПа АА1.512.1525-УУ DN100</t>
  </si>
  <si>
    <t xml:space="preserve">Затвор  дисковый в разъем. корпусе с ручным приводом (рукоятка) PN до 1,0Мпа AА1.511.1525-УУ DN80  </t>
  </si>
  <si>
    <t>Затвор  обратный КЛ4.512.3277-АО DN100</t>
  </si>
  <si>
    <t>ТУ 3742-042-35491454-2006 </t>
  </si>
  <si>
    <t>Затвор  обратный КЛ4.516.3277-АО DN250</t>
  </si>
  <si>
    <t>Затвор  дисковой с редуктором АА2.512.1522АА. DN 100 РУ10</t>
  </si>
  <si>
    <t>Затвор  дисковый с редуктором DN200 1.01.2.01.200-02</t>
  </si>
  <si>
    <t>ТУ3711-101-39466714-97</t>
  </si>
  <si>
    <t>Затвор  диск.с защ.покрытием с руч.приводом (редуктор) PN 1,0Мпа АА2.515.1523-УУ DN 200</t>
  </si>
  <si>
    <t>Затвор  диск.c редуктором PN 1,0Мпа АА2.516.1522-УУ DN 250</t>
  </si>
  <si>
    <t>Затвор  дисковый DN250 1.02.2.01.250-02 с редуктором</t>
  </si>
  <si>
    <t>ТУ3721-102-39466714-01</t>
  </si>
  <si>
    <t>Затвор  дисковый 1.02.3.01.250-02 DN250 с эл/приводом</t>
  </si>
  <si>
    <t>Затвор  дисковый 1.02.3.01.200-02 DN200 с эл/приводом МЭОФ 250/25-0,25У-99К</t>
  </si>
  <si>
    <t>Затвор  дисковый 1.02.3.01.100-02 DN100 с эл/прив.</t>
  </si>
  <si>
    <t>Затвор  дисковый 1.02.3.01.2.150-02 DN150 с эл/приводом МЭОФ 250/25-0,25У-99К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</si>
  <si>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</si>
  <si>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</si>
  <si>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</si>
  <si>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</si>
  <si>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</si>
  <si>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</si>
  <si>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</si>
  <si>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</si>
  <si>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</si>
  <si>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</si>
  <si>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</si>
  <si>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</si>
  <si>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</si>
  <si>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раствор гидразингидрата конц. 0.5-18%,  Т до +30°С, мех.примесей и нефтепродуктов нет</t>
  </si>
  <si>
    <t>раствор щелочи конц.40%,  Т до +50°С, мех.примесей и нефтепродуктов нет</t>
  </si>
  <si>
    <t>Раствор аммиака конц.1-25%, Т до +30°С, мех.примесей и нефтепродуктов нет</t>
  </si>
  <si>
    <t>раствор щелочи  конц. 3-5% Т до +50°С, мех.примесей и нефтепродуктов нет</t>
  </si>
  <si>
    <t>серная кислота  конц. 94-96% Т +20- 30°С, мех.примесей и нефтепродуктов нет</t>
  </si>
  <si>
    <t>раствор щелочи конц. до 5%,  Т до +50°С, мех.примесей и нефтепродуктов нет</t>
  </si>
  <si>
    <t>вода, Тmax +40°С, мех.примесей и нефтепродуктов нет</t>
  </si>
  <si>
    <t>(вода коагул., среда слабокислая, рН 6, Т+30°±10°С), возможно наличие мелких мех.включений в небольшом количестве (антрацит)</t>
  </si>
  <si>
    <t xml:space="preserve">вода Т+30+50°С, рН=7,0-7,5 </t>
  </si>
  <si>
    <t>сточные бытовые воды, Т+15+50°С, рН=7,0-7,5</t>
  </si>
  <si>
    <t>вакуумная линия Р=-1 кгс/см2</t>
  </si>
  <si>
    <t>сточные бытовые воды, Т 20-50°С, рН=7,0-7,5</t>
  </si>
  <si>
    <t>сточные бытовые воды с концентрацией нефтепродуктов до 30мг/дм,  Т 20-40°С, рН=6,0-7,2</t>
  </si>
  <si>
    <t>вода с мех.примесями и следами нефтепродуктов, Тmax=50°С</t>
  </si>
  <si>
    <t>вода, Тmax=30°С</t>
  </si>
  <si>
    <t>вода с мех.примесями и следами нефтепродуктов, Тmax=70°С</t>
  </si>
  <si>
    <t>вода, Тmax=80°С</t>
  </si>
  <si>
    <t>КОММЕРЧЕСКОЕ ПРЕДЛОЖЕНИЕ</t>
  </si>
  <si>
    <t>На Ваш открытый запрос предложений № 139 от 19.11.2013 предлагаем поставку Лот №2 - Затворы с защитным покрытием и запасные части к ним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</si>
</sst>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1" xfId="0" applyFont="1" applyBorder="1" applyAlignment="1" applyProtection="1">
      <alignment horizontal="center"/>
      <protection locked="0"/>
    </xf>
    <xf numFmtId="2" fontId="1" fillId="0" borderId="11" xfId="0" applyNumberFormat="1" applyFont="1" applyBorder="1" applyProtection="1"/>
    <xf numFmtId="2" fontId="3" fillId="0" borderId="11" xfId="0" applyNumberFormat="1" applyFont="1" applyBorder="1"/>
    <xf numFmtId="2" fontId="3" fillId="0" borderId="12" xfId="0" applyNumberFormat="1" applyFont="1" applyBorder="1"/>
    <xf numFmtId="0" fontId="3" fillId="0" borderId="14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0" fillId="0" borderId="15" xfId="0" applyBorder="1"/>
    <xf numFmtId="0" fontId="0" fillId="0" borderId="16" xfId="0" applyBorder="1"/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0" fillId="0" borderId="24" xfId="0" applyBorder="1" applyAlignment="1" applyProtection="1">
      <protection locked="0"/>
    </xf>
    <xf numFmtId="0" fontId="0" fillId="0" borderId="25" xfId="0" applyBorder="1" applyAlignment="1" applyProtection="1">
      <protection locked="0"/>
    </xf>
    <xf numFmtId="0" fontId="0" fillId="0" borderId="26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27" xfId="0" applyBorder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0" fontId="2" fillId="0" borderId="17" xfId="0" applyFont="1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18" xfId="0" applyFont="1" applyBorder="1" applyAlignment="1" applyProtection="1">
      <alignment horizontal="center" wrapText="1"/>
      <protection locked="0"/>
    </xf>
    <xf numFmtId="0" fontId="1" fillId="0" borderId="19" xfId="0" applyFont="1" applyBorder="1" applyAlignment="1" applyProtection="1">
      <alignment horizontal="center" wrapText="1"/>
      <protection locked="0"/>
    </xf>
    <xf numFmtId="0" fontId="1" fillId="0" borderId="20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3.140625" customWidth="1"/>
    <col min="9" max="9" width="17.7109375" customWidth="1"/>
  </cols>
  <sheetData>
    <row r="1" spans="1:9" s="3" customFormat="1" ht="16.5" customHeight="1" x14ac:dyDescent="0.25">
      <c r="A1" s="38" t="s">
        <v>0</v>
      </c>
      <c r="B1" s="39"/>
      <c r="C1" s="39"/>
      <c r="D1" s="39"/>
      <c r="I1" s="4"/>
    </row>
    <row r="2" spans="1:9" s="3" customFormat="1" ht="19.5" customHeight="1" x14ac:dyDescent="0.25">
      <c r="A2" s="40" t="s">
        <v>107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35.25" customHeight="1" x14ac:dyDescent="0.25">
      <c r="A3" s="42" t="s">
        <v>108</v>
      </c>
      <c r="B3" s="43"/>
      <c r="C3" s="43"/>
      <c r="D3" s="43"/>
      <c r="E3" s="43"/>
      <c r="F3" s="43"/>
      <c r="G3" s="43"/>
      <c r="H3" s="43"/>
      <c r="I3" s="43"/>
    </row>
    <row r="4" spans="1:9" s="3" customFormat="1" ht="3.75" customHeight="1" thickBot="1" x14ac:dyDescent="0.3"/>
    <row r="5" spans="1:9" s="3" customFormat="1" ht="21.75" customHeight="1" thickBot="1" x14ac:dyDescent="0.3">
      <c r="A5" s="21" t="s">
        <v>1</v>
      </c>
      <c r="B5" s="15" t="s">
        <v>2</v>
      </c>
      <c r="C5" s="44" t="s">
        <v>3</v>
      </c>
      <c r="D5" s="45"/>
      <c r="E5" s="45"/>
      <c r="F5" s="32" t="s">
        <v>4</v>
      </c>
      <c r="G5" s="33"/>
      <c r="H5" s="33"/>
      <c r="I5" s="34"/>
    </row>
    <row r="6" spans="1:9" s="3" customFormat="1" x14ac:dyDescent="0.25">
      <c r="A6" s="22">
        <v>1</v>
      </c>
      <c r="B6" s="30" t="s">
        <v>5</v>
      </c>
      <c r="C6" s="31"/>
      <c r="D6" s="31"/>
      <c r="E6" s="31"/>
      <c r="F6" s="35"/>
      <c r="G6" s="36"/>
      <c r="H6" s="36"/>
      <c r="I6" s="37"/>
    </row>
    <row r="7" spans="1:9" s="3" customFormat="1" x14ac:dyDescent="0.25">
      <c r="A7" s="22">
        <v>2</v>
      </c>
      <c r="B7" s="30" t="s">
        <v>6</v>
      </c>
      <c r="C7" s="31"/>
      <c r="D7" s="31"/>
      <c r="E7" s="31"/>
      <c r="F7" s="27"/>
      <c r="G7" s="28"/>
      <c r="H7" s="28"/>
      <c r="I7" s="29"/>
    </row>
    <row r="8" spans="1:9" s="3" customFormat="1" x14ac:dyDescent="0.25">
      <c r="A8" s="22">
        <v>3</v>
      </c>
      <c r="B8" s="30" t="s">
        <v>7</v>
      </c>
      <c r="C8" s="31"/>
      <c r="D8" s="31"/>
      <c r="E8" s="31"/>
      <c r="F8" s="27"/>
      <c r="G8" s="28"/>
      <c r="H8" s="28"/>
      <c r="I8" s="29"/>
    </row>
    <row r="9" spans="1:9" s="3" customFormat="1" x14ac:dyDescent="0.25">
      <c r="A9" s="22">
        <v>4</v>
      </c>
      <c r="B9" s="30" t="s">
        <v>8</v>
      </c>
      <c r="C9" s="31"/>
      <c r="D9" s="31"/>
      <c r="E9" s="31"/>
      <c r="F9" s="27"/>
      <c r="G9" s="28"/>
      <c r="H9" s="28"/>
      <c r="I9" s="29"/>
    </row>
    <row r="10" spans="1:9" s="3" customFormat="1" x14ac:dyDescent="0.25">
      <c r="A10" s="22">
        <v>5</v>
      </c>
      <c r="B10" s="30" t="s">
        <v>9</v>
      </c>
      <c r="C10" s="31"/>
      <c r="D10" s="31"/>
      <c r="E10" s="31"/>
      <c r="F10" s="27"/>
      <c r="G10" s="28"/>
      <c r="H10" s="28"/>
      <c r="I10" s="29"/>
    </row>
    <row r="11" spans="1:9" s="3" customFormat="1" x14ac:dyDescent="0.25">
      <c r="A11" s="22">
        <v>6</v>
      </c>
      <c r="B11" s="30" t="s">
        <v>10</v>
      </c>
      <c r="C11" s="31"/>
      <c r="D11" s="31"/>
      <c r="E11" s="31"/>
      <c r="F11" s="27"/>
      <c r="G11" s="28"/>
      <c r="H11" s="28"/>
      <c r="I11" s="29"/>
    </row>
    <row r="12" spans="1:9" s="3" customFormat="1" x14ac:dyDescent="0.25">
      <c r="A12" s="22">
        <v>7</v>
      </c>
      <c r="B12" s="30" t="s">
        <v>11</v>
      </c>
      <c r="C12" s="31"/>
      <c r="D12" s="31"/>
      <c r="E12" s="31"/>
      <c r="F12" s="27"/>
      <c r="G12" s="28"/>
      <c r="H12" s="28"/>
      <c r="I12" s="29"/>
    </row>
    <row r="13" spans="1:9" s="3" customFormat="1" x14ac:dyDescent="0.25">
      <c r="A13" s="22">
        <v>8</v>
      </c>
      <c r="B13" s="30" t="s">
        <v>12</v>
      </c>
      <c r="C13" s="31"/>
      <c r="D13" s="31"/>
      <c r="E13" s="31"/>
      <c r="F13" s="27"/>
      <c r="G13" s="28"/>
      <c r="H13" s="28"/>
      <c r="I13" s="29"/>
    </row>
    <row r="14" spans="1:9" s="3" customFormat="1" x14ac:dyDescent="0.25">
      <c r="A14" s="22">
        <v>9</v>
      </c>
      <c r="B14" s="30" t="s">
        <v>13</v>
      </c>
      <c r="C14" s="31"/>
      <c r="D14" s="31"/>
      <c r="E14" s="31"/>
      <c r="F14" s="27"/>
      <c r="G14" s="28"/>
      <c r="H14" s="28"/>
      <c r="I14" s="29"/>
    </row>
    <row r="15" spans="1:9" s="3" customFormat="1" x14ac:dyDescent="0.25">
      <c r="A15" s="22">
        <v>10</v>
      </c>
      <c r="B15" s="30" t="s">
        <v>14</v>
      </c>
      <c r="C15" s="31"/>
      <c r="D15" s="31"/>
      <c r="E15" s="31"/>
      <c r="F15" s="27"/>
      <c r="G15" s="28"/>
      <c r="H15" s="28"/>
      <c r="I15" s="29"/>
    </row>
    <row r="16" spans="1:9" s="3" customFormat="1" x14ac:dyDescent="0.25">
      <c r="A16" s="22">
        <v>11</v>
      </c>
      <c r="B16" s="30" t="s">
        <v>15</v>
      </c>
      <c r="C16" s="31"/>
      <c r="D16" s="31"/>
      <c r="E16" s="31"/>
      <c r="F16" s="27"/>
      <c r="G16" s="28"/>
      <c r="H16" s="28"/>
      <c r="I16" s="29"/>
    </row>
    <row r="17" spans="1:9" s="3" customFormat="1" x14ac:dyDescent="0.25">
      <c r="A17" s="22">
        <v>12</v>
      </c>
      <c r="B17" s="30" t="s">
        <v>16</v>
      </c>
      <c r="C17" s="31"/>
      <c r="D17" s="31"/>
      <c r="E17" s="31"/>
      <c r="F17" s="27"/>
      <c r="G17" s="28"/>
      <c r="H17" s="28"/>
      <c r="I17" s="29"/>
    </row>
    <row r="18" spans="1:9" s="3" customFormat="1" ht="15.75" thickBot="1" x14ac:dyDescent="0.3">
      <c r="A18" s="23">
        <v>13</v>
      </c>
      <c r="B18" s="49" t="s">
        <v>17</v>
      </c>
      <c r="C18" s="50"/>
      <c r="D18" s="50"/>
      <c r="E18" s="50"/>
      <c r="F18" s="51"/>
      <c r="G18" s="52"/>
      <c r="H18" s="52"/>
      <c r="I18" s="53"/>
    </row>
    <row r="19" spans="1:9" s="3" customFormat="1" x14ac:dyDescent="0.25">
      <c r="A19" s="56" t="s">
        <v>18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2">
        <v>14</v>
      </c>
      <c r="B20" s="6" t="s">
        <v>19</v>
      </c>
      <c r="C20" s="54"/>
      <c r="D20" s="47"/>
      <c r="E20" s="48"/>
      <c r="F20" s="54"/>
      <c r="G20" s="47"/>
      <c r="H20" s="47"/>
      <c r="I20" s="55"/>
    </row>
    <row r="21" spans="1:9" s="3" customFormat="1" x14ac:dyDescent="0.25">
      <c r="A21" s="22">
        <v>15</v>
      </c>
      <c r="B21" s="6" t="s">
        <v>20</v>
      </c>
      <c r="C21" s="46"/>
      <c r="D21" s="47"/>
      <c r="E21" s="48"/>
      <c r="F21" s="54"/>
      <c r="G21" s="47"/>
      <c r="H21" s="47"/>
      <c r="I21" s="55"/>
    </row>
    <row r="22" spans="1:9" s="3" customFormat="1" x14ac:dyDescent="0.25">
      <c r="A22" s="22">
        <v>16</v>
      </c>
      <c r="B22" s="6" t="s">
        <v>21</v>
      </c>
      <c r="C22" s="46"/>
      <c r="D22" s="47"/>
      <c r="E22" s="48"/>
      <c r="F22" s="54"/>
      <c r="G22" s="47"/>
      <c r="H22" s="47"/>
      <c r="I22" s="55"/>
    </row>
    <row r="23" spans="1:9" s="3" customFormat="1" x14ac:dyDescent="0.25">
      <c r="A23" s="22">
        <v>17</v>
      </c>
      <c r="B23" s="6" t="s">
        <v>22</v>
      </c>
      <c r="C23" s="46"/>
      <c r="D23" s="47"/>
      <c r="E23" s="48"/>
      <c r="F23" s="54"/>
      <c r="G23" s="47"/>
      <c r="H23" s="47"/>
      <c r="I23" s="55"/>
    </row>
    <row r="24" spans="1:9" s="3" customFormat="1" x14ac:dyDescent="0.25">
      <c r="A24" s="22">
        <v>18</v>
      </c>
      <c r="B24" s="6" t="s">
        <v>23</v>
      </c>
      <c r="C24" s="46"/>
      <c r="D24" s="47"/>
      <c r="E24" s="48"/>
      <c r="F24" s="54"/>
      <c r="G24" s="47"/>
      <c r="H24" s="47"/>
      <c r="I24" s="55"/>
    </row>
    <row r="25" spans="1:9" s="3" customFormat="1" x14ac:dyDescent="0.25">
      <c r="A25" s="22">
        <v>19</v>
      </c>
      <c r="B25" s="6" t="s">
        <v>24</v>
      </c>
      <c r="C25" s="46"/>
      <c r="D25" s="47"/>
      <c r="E25" s="48"/>
      <c r="F25" s="54"/>
      <c r="G25" s="47"/>
      <c r="H25" s="47"/>
      <c r="I25" s="55"/>
    </row>
    <row r="26" spans="1:9" s="3" customFormat="1" x14ac:dyDescent="0.25">
      <c r="A26" s="22">
        <v>20</v>
      </c>
      <c r="B26" s="6" t="s">
        <v>25</v>
      </c>
      <c r="C26" s="46"/>
      <c r="D26" s="47"/>
      <c r="E26" s="48"/>
      <c r="F26" s="54"/>
      <c r="G26" s="47"/>
      <c r="H26" s="47"/>
      <c r="I26" s="55"/>
    </row>
    <row r="27" spans="1:9" s="3" customFormat="1" ht="23.25" x14ac:dyDescent="0.25">
      <c r="A27" s="22"/>
      <c r="B27" s="6" t="s">
        <v>26</v>
      </c>
      <c r="C27" s="54"/>
      <c r="D27" s="47"/>
      <c r="E27" s="48"/>
      <c r="F27" s="54"/>
      <c r="G27" s="47"/>
      <c r="H27" s="47"/>
      <c r="I27" s="55"/>
    </row>
    <row r="28" spans="1:9" s="3" customFormat="1" ht="23.25" x14ac:dyDescent="0.25">
      <c r="A28" s="22">
        <v>21</v>
      </c>
      <c r="B28" s="6" t="s">
        <v>27</v>
      </c>
      <c r="C28" s="54"/>
      <c r="D28" s="47"/>
      <c r="E28" s="48"/>
      <c r="F28" s="54"/>
      <c r="G28" s="47"/>
      <c r="H28" s="47"/>
      <c r="I28" s="55"/>
    </row>
    <row r="29" spans="1:9" s="3" customFormat="1" x14ac:dyDescent="0.25">
      <c r="A29" s="22">
        <v>22</v>
      </c>
      <c r="B29" s="6" t="s">
        <v>28</v>
      </c>
      <c r="C29" s="46"/>
      <c r="D29" s="47"/>
      <c r="E29" s="48"/>
      <c r="F29" s="54"/>
      <c r="G29" s="47"/>
      <c r="H29" s="47"/>
      <c r="I29" s="55"/>
    </row>
    <row r="30" spans="1:9" s="3" customFormat="1" x14ac:dyDescent="0.25">
      <c r="A30" s="22">
        <v>23</v>
      </c>
      <c r="B30" s="6" t="s">
        <v>29</v>
      </c>
      <c r="C30" s="54"/>
      <c r="D30" s="47"/>
      <c r="E30" s="48"/>
      <c r="F30" s="54"/>
      <c r="G30" s="47"/>
      <c r="H30" s="47"/>
      <c r="I30" s="55"/>
    </row>
    <row r="31" spans="1:9" s="3" customFormat="1" ht="23.25" x14ac:dyDescent="0.25">
      <c r="A31" s="22">
        <v>24</v>
      </c>
      <c r="B31" s="6" t="s">
        <v>30</v>
      </c>
      <c r="C31" s="54"/>
      <c r="D31" s="47"/>
      <c r="E31" s="48"/>
      <c r="F31" s="54"/>
      <c r="G31" s="47"/>
      <c r="H31" s="47"/>
      <c r="I31" s="55"/>
    </row>
    <row r="32" spans="1:9" s="3" customFormat="1" ht="23.25" x14ac:dyDescent="0.25">
      <c r="A32" s="22">
        <v>25</v>
      </c>
      <c r="B32" s="6" t="s">
        <v>31</v>
      </c>
      <c r="C32" s="46"/>
      <c r="D32" s="47"/>
      <c r="E32" s="48"/>
      <c r="F32" s="54"/>
      <c r="G32" s="47"/>
      <c r="H32" s="47"/>
      <c r="I32" s="55"/>
    </row>
    <row r="33" spans="1:9" s="3" customFormat="1" ht="15.75" thickBot="1" x14ac:dyDescent="0.3">
      <c r="A33" s="23">
        <v>26</v>
      </c>
      <c r="B33" s="16" t="s">
        <v>32</v>
      </c>
      <c r="C33" s="63"/>
      <c r="D33" s="64"/>
      <c r="E33" s="65"/>
      <c r="F33" s="70"/>
      <c r="G33" s="64"/>
      <c r="H33" s="64"/>
      <c r="I33" s="71"/>
    </row>
    <row r="34" spans="1:9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37</v>
      </c>
      <c r="G34" s="8" t="s">
        <v>38</v>
      </c>
      <c r="H34" s="8" t="s">
        <v>39</v>
      </c>
      <c r="I34" s="17" t="s">
        <v>40</v>
      </c>
    </row>
    <row r="35" spans="1:9" s="3" customFormat="1" ht="57" x14ac:dyDescent="0.25">
      <c r="A35" s="22">
        <v>1</v>
      </c>
      <c r="B35" s="6" t="s">
        <v>41</v>
      </c>
      <c r="C35" s="6" t="s">
        <v>42</v>
      </c>
      <c r="D35" s="5">
        <v>2</v>
      </c>
      <c r="E35" s="6" t="s">
        <v>43</v>
      </c>
      <c r="F35" s="6" t="s">
        <v>90</v>
      </c>
      <c r="G35" s="6"/>
      <c r="H35" s="9">
        <v>0</v>
      </c>
      <c r="I35" s="18">
        <f t="shared" ref="I35:I62" si="0">ROUND(D35*ROUND(H35,2),2)</f>
        <v>0</v>
      </c>
    </row>
    <row r="36" spans="1:9" s="3" customFormat="1" ht="45.75" x14ac:dyDescent="0.25">
      <c r="A36" s="22">
        <v>2</v>
      </c>
      <c r="B36" s="6" t="s">
        <v>44</v>
      </c>
      <c r="C36" s="6" t="s">
        <v>42</v>
      </c>
      <c r="D36" s="5">
        <v>1</v>
      </c>
      <c r="E36" s="6" t="s">
        <v>43</v>
      </c>
      <c r="F36" s="6" t="s">
        <v>91</v>
      </c>
      <c r="G36" s="6"/>
      <c r="H36" s="9">
        <v>0</v>
      </c>
      <c r="I36" s="18">
        <f t="shared" si="0"/>
        <v>0</v>
      </c>
    </row>
    <row r="37" spans="1:9" s="3" customFormat="1" ht="45.75" x14ac:dyDescent="0.25">
      <c r="A37" s="22">
        <v>3</v>
      </c>
      <c r="B37" s="6" t="s">
        <v>45</v>
      </c>
      <c r="C37" s="6" t="s">
        <v>42</v>
      </c>
      <c r="D37" s="5">
        <v>2</v>
      </c>
      <c r="E37" s="6" t="s">
        <v>43</v>
      </c>
      <c r="F37" s="6" t="s">
        <v>92</v>
      </c>
      <c r="G37" s="6"/>
      <c r="H37" s="9">
        <v>0</v>
      </c>
      <c r="I37" s="18">
        <f t="shared" si="0"/>
        <v>0</v>
      </c>
    </row>
    <row r="38" spans="1:9" s="3" customFormat="1" ht="45.75" x14ac:dyDescent="0.25">
      <c r="A38" s="22">
        <v>4</v>
      </c>
      <c r="B38" s="6" t="s">
        <v>46</v>
      </c>
      <c r="C38" s="6" t="s">
        <v>42</v>
      </c>
      <c r="D38" s="5">
        <v>1</v>
      </c>
      <c r="E38" s="6" t="s">
        <v>43</v>
      </c>
      <c r="F38" s="6" t="s">
        <v>93</v>
      </c>
      <c r="G38" s="6"/>
      <c r="H38" s="9">
        <v>0</v>
      </c>
      <c r="I38" s="18">
        <f t="shared" si="0"/>
        <v>0</v>
      </c>
    </row>
    <row r="39" spans="1:9" s="3" customFormat="1" ht="45.75" x14ac:dyDescent="0.25">
      <c r="A39" s="22">
        <v>5</v>
      </c>
      <c r="B39" s="6" t="s">
        <v>47</v>
      </c>
      <c r="C39" s="6" t="s">
        <v>42</v>
      </c>
      <c r="D39" s="5">
        <v>1</v>
      </c>
      <c r="E39" s="6" t="s">
        <v>43</v>
      </c>
      <c r="F39" s="6" t="s">
        <v>94</v>
      </c>
      <c r="G39" s="6"/>
      <c r="H39" s="9">
        <v>0</v>
      </c>
      <c r="I39" s="18">
        <f t="shared" si="0"/>
        <v>0</v>
      </c>
    </row>
    <row r="40" spans="1:9" s="3" customFormat="1" ht="45.75" x14ac:dyDescent="0.25">
      <c r="A40" s="22">
        <v>6</v>
      </c>
      <c r="B40" s="6" t="s">
        <v>48</v>
      </c>
      <c r="C40" s="6" t="s">
        <v>42</v>
      </c>
      <c r="D40" s="5">
        <v>1</v>
      </c>
      <c r="E40" s="6" t="s">
        <v>43</v>
      </c>
      <c r="F40" s="6" t="s">
        <v>95</v>
      </c>
      <c r="G40" s="6"/>
      <c r="H40" s="9">
        <v>0</v>
      </c>
      <c r="I40" s="18">
        <f t="shared" si="0"/>
        <v>0</v>
      </c>
    </row>
    <row r="41" spans="1:9" s="3" customFormat="1" ht="34.5" x14ac:dyDescent="0.25">
      <c r="A41" s="22">
        <v>7</v>
      </c>
      <c r="B41" s="6" t="s">
        <v>49</v>
      </c>
      <c r="C41" s="6" t="s">
        <v>42</v>
      </c>
      <c r="D41" s="5">
        <v>2</v>
      </c>
      <c r="E41" s="6" t="s">
        <v>43</v>
      </c>
      <c r="F41" s="6" t="s">
        <v>96</v>
      </c>
      <c r="G41" s="6"/>
      <c r="H41" s="9">
        <v>0</v>
      </c>
      <c r="I41" s="18">
        <f t="shared" si="0"/>
        <v>0</v>
      </c>
    </row>
    <row r="42" spans="1:9" s="3" customFormat="1" ht="34.5" x14ac:dyDescent="0.25">
      <c r="A42" s="22">
        <v>8</v>
      </c>
      <c r="B42" s="6" t="s">
        <v>50</v>
      </c>
      <c r="C42" s="6" t="s">
        <v>42</v>
      </c>
      <c r="D42" s="5">
        <v>2</v>
      </c>
      <c r="E42" s="6" t="s">
        <v>43</v>
      </c>
      <c r="F42" s="6" t="s">
        <v>96</v>
      </c>
      <c r="G42" s="6"/>
      <c r="H42" s="9">
        <v>0</v>
      </c>
      <c r="I42" s="18">
        <f t="shared" si="0"/>
        <v>0</v>
      </c>
    </row>
    <row r="43" spans="1:9" s="3" customFormat="1" ht="68.25" customHeight="1" x14ac:dyDescent="0.25">
      <c r="A43" s="22">
        <v>9</v>
      </c>
      <c r="B43" s="6" t="s">
        <v>51</v>
      </c>
      <c r="C43" s="6" t="s">
        <v>52</v>
      </c>
      <c r="D43" s="5">
        <v>10</v>
      </c>
      <c r="E43" s="6" t="s">
        <v>53</v>
      </c>
      <c r="F43" s="60" t="s">
        <v>97</v>
      </c>
      <c r="G43" s="6"/>
      <c r="H43" s="9">
        <v>0</v>
      </c>
      <c r="I43" s="18">
        <f t="shared" si="0"/>
        <v>0</v>
      </c>
    </row>
    <row r="44" spans="1:9" s="3" customFormat="1" ht="23.25" x14ac:dyDescent="0.25">
      <c r="A44" s="22">
        <v>10</v>
      </c>
      <c r="B44" s="6" t="s">
        <v>54</v>
      </c>
      <c r="C44" s="6" t="s">
        <v>42</v>
      </c>
      <c r="D44" s="5">
        <v>1</v>
      </c>
      <c r="E44" s="6" t="s">
        <v>55</v>
      </c>
      <c r="F44" s="61"/>
      <c r="G44" s="6"/>
      <c r="H44" s="9">
        <v>0</v>
      </c>
      <c r="I44" s="18">
        <f t="shared" si="0"/>
        <v>0</v>
      </c>
    </row>
    <row r="45" spans="1:9" s="3" customFormat="1" ht="34.5" x14ac:dyDescent="0.25">
      <c r="A45" s="22">
        <v>11</v>
      </c>
      <c r="B45" s="6" t="s">
        <v>56</v>
      </c>
      <c r="C45" s="6" t="s">
        <v>42</v>
      </c>
      <c r="D45" s="5">
        <v>2</v>
      </c>
      <c r="E45" s="6" t="s">
        <v>43</v>
      </c>
      <c r="F45" s="61"/>
      <c r="G45" s="6"/>
      <c r="H45" s="9">
        <v>0</v>
      </c>
      <c r="I45" s="18">
        <f t="shared" si="0"/>
        <v>0</v>
      </c>
    </row>
    <row r="46" spans="1:9" s="3" customFormat="1" ht="34.5" x14ac:dyDescent="0.25">
      <c r="A46" s="22">
        <v>12</v>
      </c>
      <c r="B46" s="6" t="s">
        <v>57</v>
      </c>
      <c r="C46" s="6" t="s">
        <v>42</v>
      </c>
      <c r="D46" s="5">
        <v>2</v>
      </c>
      <c r="E46" s="6" t="s">
        <v>43</v>
      </c>
      <c r="F46" s="61"/>
      <c r="G46" s="6"/>
      <c r="H46" s="9">
        <v>0</v>
      </c>
      <c r="I46" s="18">
        <f t="shared" si="0"/>
        <v>0</v>
      </c>
    </row>
    <row r="47" spans="1:9" s="3" customFormat="1" ht="34.5" x14ac:dyDescent="0.25">
      <c r="A47" s="22">
        <v>13</v>
      </c>
      <c r="B47" s="6" t="s">
        <v>58</v>
      </c>
      <c r="C47" s="6" t="s">
        <v>42</v>
      </c>
      <c r="D47" s="5">
        <v>8</v>
      </c>
      <c r="E47" s="6" t="s">
        <v>59</v>
      </c>
      <c r="F47" s="62"/>
      <c r="G47" s="6"/>
      <c r="H47" s="9">
        <v>0</v>
      </c>
      <c r="I47" s="18">
        <f t="shared" si="0"/>
        <v>0</v>
      </c>
    </row>
    <row r="48" spans="1:9" s="3" customFormat="1" ht="23.25" x14ac:dyDescent="0.25">
      <c r="A48" s="22">
        <v>14</v>
      </c>
      <c r="B48" s="6" t="s">
        <v>60</v>
      </c>
      <c r="C48" s="6" t="s">
        <v>42</v>
      </c>
      <c r="D48" s="5">
        <v>2</v>
      </c>
      <c r="E48" s="6" t="s">
        <v>43</v>
      </c>
      <c r="F48" s="6" t="s">
        <v>98</v>
      </c>
      <c r="G48" s="6"/>
      <c r="H48" s="9">
        <v>0</v>
      </c>
      <c r="I48" s="18">
        <f t="shared" si="0"/>
        <v>0</v>
      </c>
    </row>
    <row r="49" spans="1:9" s="3" customFormat="1" ht="34.5" x14ac:dyDescent="0.25">
      <c r="A49" s="22">
        <v>15</v>
      </c>
      <c r="B49" s="6" t="s">
        <v>61</v>
      </c>
      <c r="C49" s="6" t="s">
        <v>42</v>
      </c>
      <c r="D49" s="5">
        <v>2</v>
      </c>
      <c r="E49" s="6" t="s">
        <v>43</v>
      </c>
      <c r="F49" s="6" t="s">
        <v>99</v>
      </c>
      <c r="G49" s="6"/>
      <c r="H49" s="9">
        <v>0</v>
      </c>
      <c r="I49" s="18">
        <f t="shared" si="0"/>
        <v>0</v>
      </c>
    </row>
    <row r="50" spans="1:9" s="3" customFormat="1" ht="34.5" x14ac:dyDescent="0.25">
      <c r="A50" s="22">
        <v>16</v>
      </c>
      <c r="B50" s="6" t="s">
        <v>62</v>
      </c>
      <c r="C50" s="6" t="s">
        <v>42</v>
      </c>
      <c r="D50" s="5">
        <v>3</v>
      </c>
      <c r="E50" s="6" t="s">
        <v>43</v>
      </c>
      <c r="F50" s="6" t="s">
        <v>100</v>
      </c>
      <c r="G50" s="6"/>
      <c r="H50" s="9">
        <v>0</v>
      </c>
      <c r="I50" s="18">
        <f t="shared" si="0"/>
        <v>0</v>
      </c>
    </row>
    <row r="51" spans="1:9" s="3" customFormat="1" ht="34.5" x14ac:dyDescent="0.25">
      <c r="A51" s="22">
        <v>17</v>
      </c>
      <c r="B51" s="6" t="s">
        <v>63</v>
      </c>
      <c r="C51" s="6" t="s">
        <v>42</v>
      </c>
      <c r="D51" s="5">
        <v>2</v>
      </c>
      <c r="E51" s="6" t="s">
        <v>64</v>
      </c>
      <c r="F51" s="6" t="s">
        <v>101</v>
      </c>
      <c r="G51" s="6"/>
      <c r="H51" s="9">
        <v>0</v>
      </c>
      <c r="I51" s="18">
        <f t="shared" si="0"/>
        <v>0</v>
      </c>
    </row>
    <row r="52" spans="1:9" s="3" customFormat="1" ht="57" x14ac:dyDescent="0.25">
      <c r="A52" s="22">
        <v>18</v>
      </c>
      <c r="B52" s="6" t="s">
        <v>65</v>
      </c>
      <c r="C52" s="6" t="s">
        <v>42</v>
      </c>
      <c r="D52" s="5">
        <v>2</v>
      </c>
      <c r="E52" s="6" t="s">
        <v>64</v>
      </c>
      <c r="F52" s="6" t="s">
        <v>102</v>
      </c>
      <c r="G52" s="6"/>
      <c r="H52" s="9">
        <v>0</v>
      </c>
      <c r="I52" s="18">
        <f t="shared" si="0"/>
        <v>0</v>
      </c>
    </row>
    <row r="53" spans="1:9" s="3" customFormat="1" ht="45.75" x14ac:dyDescent="0.25">
      <c r="A53" s="22">
        <v>19</v>
      </c>
      <c r="B53" s="6" t="s">
        <v>66</v>
      </c>
      <c r="C53" s="6" t="s">
        <v>42</v>
      </c>
      <c r="D53" s="5">
        <v>5</v>
      </c>
      <c r="E53" s="6" t="s">
        <v>43</v>
      </c>
      <c r="F53" s="6" t="s">
        <v>103</v>
      </c>
      <c r="G53" s="6"/>
      <c r="H53" s="9">
        <v>0</v>
      </c>
      <c r="I53" s="18">
        <f t="shared" si="0"/>
        <v>0</v>
      </c>
    </row>
    <row r="54" spans="1:9" s="3" customFormat="1" ht="45.75" x14ac:dyDescent="0.25">
      <c r="A54" s="22">
        <v>20</v>
      </c>
      <c r="B54" s="6" t="s">
        <v>61</v>
      </c>
      <c r="C54" s="6" t="s">
        <v>42</v>
      </c>
      <c r="D54" s="5">
        <v>5</v>
      </c>
      <c r="E54" s="6" t="s">
        <v>43</v>
      </c>
      <c r="F54" s="6" t="s">
        <v>103</v>
      </c>
      <c r="G54" s="6"/>
      <c r="H54" s="9">
        <v>0</v>
      </c>
      <c r="I54" s="18">
        <f t="shared" si="0"/>
        <v>0</v>
      </c>
    </row>
    <row r="55" spans="1:9" s="3" customFormat="1" ht="45.75" x14ac:dyDescent="0.25">
      <c r="A55" s="22">
        <v>21</v>
      </c>
      <c r="B55" s="6" t="s">
        <v>67</v>
      </c>
      <c r="C55" s="6" t="s">
        <v>42</v>
      </c>
      <c r="D55" s="5">
        <v>3</v>
      </c>
      <c r="E55" s="6" t="s">
        <v>68</v>
      </c>
      <c r="F55" s="6" t="s">
        <v>103</v>
      </c>
      <c r="G55" s="6"/>
      <c r="H55" s="9">
        <v>0</v>
      </c>
      <c r="I55" s="18">
        <f t="shared" si="0"/>
        <v>0</v>
      </c>
    </row>
    <row r="56" spans="1:9" s="3" customFormat="1" ht="34.5" x14ac:dyDescent="0.25">
      <c r="A56" s="22">
        <v>22</v>
      </c>
      <c r="B56" s="6" t="s">
        <v>69</v>
      </c>
      <c r="C56" s="6" t="s">
        <v>42</v>
      </c>
      <c r="D56" s="5">
        <v>3</v>
      </c>
      <c r="E56" s="6" t="s">
        <v>43</v>
      </c>
      <c r="F56" s="6" t="s">
        <v>104</v>
      </c>
      <c r="G56" s="6"/>
      <c r="H56" s="9">
        <v>0</v>
      </c>
      <c r="I56" s="18">
        <f t="shared" si="0"/>
        <v>0</v>
      </c>
    </row>
    <row r="57" spans="1:9" s="3" customFormat="1" ht="23.25" x14ac:dyDescent="0.25">
      <c r="A57" s="22">
        <v>23</v>
      </c>
      <c r="B57" s="6" t="s">
        <v>70</v>
      </c>
      <c r="C57" s="6" t="s">
        <v>42</v>
      </c>
      <c r="D57" s="5">
        <v>2</v>
      </c>
      <c r="E57" s="6" t="s">
        <v>43</v>
      </c>
      <c r="F57" s="6" t="s">
        <v>104</v>
      </c>
      <c r="G57" s="6"/>
      <c r="H57" s="9">
        <v>0</v>
      </c>
      <c r="I57" s="18">
        <f t="shared" si="0"/>
        <v>0</v>
      </c>
    </row>
    <row r="58" spans="1:9" s="3" customFormat="1" ht="45.75" x14ac:dyDescent="0.25">
      <c r="A58" s="22">
        <v>24</v>
      </c>
      <c r="B58" s="6" t="s">
        <v>71</v>
      </c>
      <c r="C58" s="6" t="s">
        <v>42</v>
      </c>
      <c r="D58" s="5">
        <v>2</v>
      </c>
      <c r="E58" s="6" t="s">
        <v>72</v>
      </c>
      <c r="F58" s="6" t="s">
        <v>105</v>
      </c>
      <c r="G58" s="6"/>
      <c r="H58" s="9">
        <v>0</v>
      </c>
      <c r="I58" s="18">
        <f t="shared" si="0"/>
        <v>0</v>
      </c>
    </row>
    <row r="59" spans="1:9" s="3" customFormat="1" ht="23.25" x14ac:dyDescent="0.25">
      <c r="A59" s="22">
        <v>25</v>
      </c>
      <c r="B59" s="6" t="s">
        <v>73</v>
      </c>
      <c r="C59" s="6" t="s">
        <v>42</v>
      </c>
      <c r="D59" s="5">
        <v>1</v>
      </c>
      <c r="E59" s="6" t="s">
        <v>72</v>
      </c>
      <c r="F59" s="6" t="s">
        <v>106</v>
      </c>
      <c r="G59" s="6"/>
      <c r="H59" s="9">
        <v>0</v>
      </c>
      <c r="I59" s="18">
        <f t="shared" si="0"/>
        <v>0</v>
      </c>
    </row>
    <row r="60" spans="1:9" s="3" customFormat="1" ht="23.25" x14ac:dyDescent="0.25">
      <c r="A60" s="22">
        <v>26</v>
      </c>
      <c r="B60" s="6" t="s">
        <v>74</v>
      </c>
      <c r="C60" s="6" t="s">
        <v>42</v>
      </c>
      <c r="D60" s="5">
        <v>1</v>
      </c>
      <c r="E60" s="6" t="s">
        <v>72</v>
      </c>
      <c r="F60" s="6" t="s">
        <v>104</v>
      </c>
      <c r="G60" s="6"/>
      <c r="H60" s="9">
        <v>0</v>
      </c>
      <c r="I60" s="18">
        <f t="shared" si="0"/>
        <v>0</v>
      </c>
    </row>
    <row r="61" spans="1:9" s="3" customFormat="1" ht="23.25" x14ac:dyDescent="0.25">
      <c r="A61" s="22">
        <v>27</v>
      </c>
      <c r="B61" s="6" t="s">
        <v>75</v>
      </c>
      <c r="C61" s="6" t="s">
        <v>42</v>
      </c>
      <c r="D61" s="5">
        <v>5</v>
      </c>
      <c r="E61" s="6" t="s">
        <v>72</v>
      </c>
      <c r="F61" s="6" t="s">
        <v>106</v>
      </c>
      <c r="G61" s="6"/>
      <c r="H61" s="9">
        <v>0</v>
      </c>
      <c r="I61" s="18">
        <f t="shared" si="0"/>
        <v>0</v>
      </c>
    </row>
    <row r="62" spans="1:9" s="3" customFormat="1" ht="23.25" x14ac:dyDescent="0.25">
      <c r="A62" s="22">
        <v>28</v>
      </c>
      <c r="B62" s="6" t="s">
        <v>76</v>
      </c>
      <c r="C62" s="6" t="s">
        <v>42</v>
      </c>
      <c r="D62" s="5">
        <v>1</v>
      </c>
      <c r="E62" s="6" t="s">
        <v>72</v>
      </c>
      <c r="F62" s="6" t="s">
        <v>104</v>
      </c>
      <c r="G62" s="6"/>
      <c r="H62" s="9">
        <v>0</v>
      </c>
      <c r="I62" s="18">
        <f t="shared" si="0"/>
        <v>0</v>
      </c>
    </row>
    <row r="63" spans="1:9" x14ac:dyDescent="0.25">
      <c r="A63" s="25"/>
      <c r="B63" s="1" t="s">
        <v>77</v>
      </c>
      <c r="C63" s="10"/>
      <c r="D63" s="2" t="s">
        <v>78</v>
      </c>
      <c r="E63" s="10"/>
      <c r="F63" s="10"/>
      <c r="G63" s="10"/>
      <c r="H63" s="10"/>
      <c r="I63" s="19">
        <f>SUM(I34:I62)</f>
        <v>0</v>
      </c>
    </row>
    <row r="64" spans="1:9" x14ac:dyDescent="0.25">
      <c r="A64" s="25"/>
      <c r="B64" s="1" t="s">
        <v>79</v>
      </c>
      <c r="C64" s="10"/>
      <c r="D64" s="10"/>
      <c r="E64" s="10"/>
      <c r="F64" s="10"/>
      <c r="G64" s="10"/>
      <c r="H64" s="10"/>
      <c r="I64" s="19">
        <f>I63*0.18</f>
        <v>0</v>
      </c>
    </row>
    <row r="65" spans="1:9" ht="15.75" thickBot="1" x14ac:dyDescent="0.3">
      <c r="A65" s="26"/>
      <c r="B65" s="14" t="s">
        <v>80</v>
      </c>
      <c r="C65" s="13"/>
      <c r="D65" s="13"/>
      <c r="E65" s="13"/>
      <c r="F65" s="13"/>
      <c r="G65" s="13"/>
      <c r="H65" s="13"/>
      <c r="I65" s="20">
        <f>SUM(I63:I64)</f>
        <v>0</v>
      </c>
    </row>
    <row r="66" spans="1:9" ht="39.950000000000003" customHeight="1" x14ac:dyDescent="0.25">
      <c r="B66" s="66" t="s">
        <v>81</v>
      </c>
      <c r="C66" s="67"/>
      <c r="D66" s="67"/>
      <c r="E66" s="67"/>
      <c r="F66" s="67"/>
      <c r="G66" s="67"/>
      <c r="H66" s="67"/>
      <c r="I66" s="67"/>
    </row>
    <row r="67" spans="1:9" ht="20.100000000000001" customHeight="1" x14ac:dyDescent="0.25">
      <c r="B67" s="68" t="s">
        <v>82</v>
      </c>
      <c r="C67" s="69"/>
      <c r="D67" s="69"/>
      <c r="E67" s="69"/>
      <c r="F67" s="69"/>
      <c r="G67" s="69"/>
      <c r="H67" s="69"/>
      <c r="I67" s="69"/>
    </row>
    <row r="68" spans="1:9" x14ac:dyDescent="0.25">
      <c r="B68" s="57" t="s">
        <v>83</v>
      </c>
      <c r="C68" s="58"/>
      <c r="D68" s="58"/>
      <c r="E68" s="58"/>
      <c r="F68" s="58"/>
      <c r="G68" s="58"/>
      <c r="H68" s="58"/>
      <c r="I68" s="58"/>
    </row>
    <row r="69" spans="1:9" x14ac:dyDescent="0.25">
      <c r="B69" s="59" t="s">
        <v>84</v>
      </c>
      <c r="C69" s="58"/>
      <c r="D69" s="58"/>
      <c r="E69" s="58"/>
      <c r="F69" s="58"/>
      <c r="G69" s="58"/>
      <c r="H69" s="58"/>
      <c r="I69" s="58"/>
    </row>
    <row r="70" spans="1:9" x14ac:dyDescent="0.25">
      <c r="B70" s="59" t="s">
        <v>85</v>
      </c>
      <c r="C70" s="58"/>
      <c r="D70" s="58"/>
      <c r="E70" s="58"/>
      <c r="F70" s="58"/>
      <c r="G70" s="58"/>
      <c r="H70" s="58"/>
      <c r="I70" s="58"/>
    </row>
    <row r="72" spans="1:9" s="3" customFormat="1" x14ac:dyDescent="0.25">
      <c r="B72" s="11" t="s">
        <v>86</v>
      </c>
      <c r="D72" s="11" t="s">
        <v>87</v>
      </c>
      <c r="I72" s="11" t="s">
        <v>88</v>
      </c>
    </row>
    <row r="74" spans="1:9" x14ac:dyDescent="0.25">
      <c r="B74" s="12" t="s">
        <v>89</v>
      </c>
    </row>
  </sheetData>
  <mergeCells count="66">
    <mergeCell ref="B68:I68"/>
    <mergeCell ref="B69:I69"/>
    <mergeCell ref="B70:I70"/>
    <mergeCell ref="F43:F47"/>
    <mergeCell ref="C32:E32"/>
    <mergeCell ref="C33:E33"/>
    <mergeCell ref="B66:I66"/>
    <mergeCell ref="B67:I67"/>
    <mergeCell ref="F32:I32"/>
    <mergeCell ref="F33:I33"/>
    <mergeCell ref="C29:E29"/>
    <mergeCell ref="C30:E30"/>
    <mergeCell ref="C31:E31"/>
    <mergeCell ref="F29:I29"/>
    <mergeCell ref="F30:I30"/>
    <mergeCell ref="F31:I31"/>
    <mergeCell ref="C26:E26"/>
    <mergeCell ref="C27:E27"/>
    <mergeCell ref="C28:E28"/>
    <mergeCell ref="F26:I26"/>
    <mergeCell ref="F27:I27"/>
    <mergeCell ref="F28:I28"/>
    <mergeCell ref="C23:E23"/>
    <mergeCell ref="C24:E24"/>
    <mergeCell ref="C25:E25"/>
    <mergeCell ref="F23:I23"/>
    <mergeCell ref="F24:I24"/>
    <mergeCell ref="F25:I25"/>
    <mergeCell ref="F18:I18"/>
    <mergeCell ref="F20:I20"/>
    <mergeCell ref="F21:I21"/>
    <mergeCell ref="F22:I22"/>
    <mergeCell ref="A19:I19"/>
    <mergeCell ref="C20:E20"/>
    <mergeCell ref="C21:E21"/>
    <mergeCell ref="B13:E13"/>
    <mergeCell ref="B14:E14"/>
    <mergeCell ref="B15:E15"/>
    <mergeCell ref="C22:E22"/>
    <mergeCell ref="B16:E16"/>
    <mergeCell ref="B17:E17"/>
    <mergeCell ref="B18:E18"/>
    <mergeCell ref="B8:E8"/>
    <mergeCell ref="B9:E9"/>
    <mergeCell ref="B10:E10"/>
    <mergeCell ref="B11:E11"/>
    <mergeCell ref="B12:E12"/>
    <mergeCell ref="B6:E6"/>
    <mergeCell ref="F5:I5"/>
    <mergeCell ref="F6:I6"/>
    <mergeCell ref="F7:I7"/>
    <mergeCell ref="A1:D1"/>
    <mergeCell ref="A2:I2"/>
    <mergeCell ref="A3:I3"/>
    <mergeCell ref="C5:E5"/>
    <mergeCell ref="B7:E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2013-11-18T06:53:52Z</dcterms:created>
  <dcterms:modified xsi:type="dcterms:W3CDTF">2013-11-19T05:37:16Z</dcterms:modified>
</cp:coreProperties>
</file>